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18" i="1"/>
  <c r="AE18" i="1"/>
  <c r="R17" i="1"/>
  <c r="AC17" i="1"/>
  <c r="AE17" i="1"/>
  <c r="R16" i="1"/>
  <c r="AC16" i="1"/>
  <c r="AE16" i="1"/>
  <c r="R15" i="1"/>
  <c r="AC15" i="1"/>
  <c r="AE15" i="1"/>
  <c r="R14" i="1"/>
  <c r="Q17" i="1"/>
  <c r="Q16" i="1"/>
  <c r="Q15" i="1"/>
  <c r="Q14" i="1"/>
  <c r="S17" i="1"/>
  <c r="S16" i="1"/>
  <c r="S15" i="1"/>
  <c r="S14" i="1"/>
  <c r="B15" i="1"/>
  <c r="B16" i="1"/>
  <c r="B17" i="1"/>
  <c r="B18" i="1"/>
  <c r="C15" i="1"/>
  <c r="C16" i="1"/>
  <c r="C17" i="1"/>
  <c r="C18" i="1"/>
  <c r="D15" i="1"/>
  <c r="D16" i="1"/>
  <c r="D17" i="1"/>
  <c r="D18" i="1"/>
  <c r="P17" i="1"/>
  <c r="P16" i="1"/>
  <c r="P15" i="1"/>
  <c r="P14" i="1"/>
  <c r="A15" i="1"/>
  <c r="A16" i="1"/>
  <c r="A17" i="1"/>
  <c r="A18" i="1"/>
</calcChain>
</file>

<file path=xl/sharedStrings.xml><?xml version="1.0" encoding="utf-8"?>
<sst xmlns="http://schemas.openxmlformats.org/spreadsheetml/2006/main" count="46" uniqueCount="33">
  <si>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</si>
  <si>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</si>
  <si>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</si>
  <si>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</si>
  <si>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</si>
  <si>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</si>
  <si>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</si>
  <si>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</si>
  <si>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</si>
  <si>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</si>
  <si>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</si>
  <si>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</si>
  <si>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</si>
  <si>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</si>
  <si>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</si>
  <si>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</si>
  <si>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</si>
  <si>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</si>
  <si>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</si>
  <si>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</si>
  <si>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</si>
  <si>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</si>
  <si>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</si>
  <si>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</si>
  <si>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</si>
  <si>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</si>
  <si>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TÂRGU FRUMOS – Strunga – BUTEA</t>
  </si>
  <si>
    <t xml:space="preserve">    Codul traseului: G8T3</t>
  </si>
  <si>
    <t>TG.FRUMOS – OMV/At. Intertranscom SRL</t>
  </si>
  <si>
    <t>STRUNGA</t>
  </si>
  <si>
    <t>BUTEA – La europeană</t>
  </si>
  <si>
    <t>BUTEA – La baza sportivă</t>
  </si>
  <si>
    <t>BUTEA - 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</si>
</sst>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3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25.8320312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21.2</v>
      </c>
      <c r="AH12">
        <f>AG12*AH11/AG11</f>
        <v>34.378378378378379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0.27777777777777779</v>
      </c>
      <c r="B14" s="51">
        <v>0.5</v>
      </c>
      <c r="C14" s="51">
        <v>0.60416666666666663</v>
      </c>
      <c r="D14" s="51">
        <v>0.72916666666666663</v>
      </c>
      <c r="E14" s="27"/>
      <c r="F14" s="27"/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S17" si="0">P15+$AE15</f>
        <v>0.32567129629629626</v>
      </c>
      <c r="Q14" s="31">
        <f t="shared" si="0"/>
        <v>0.56525462962962969</v>
      </c>
      <c r="R14" s="31">
        <f t="shared" si="0"/>
        <v>0.66942129629629643</v>
      </c>
      <c r="S14" s="31">
        <f t="shared" si="0"/>
        <v>0.27358796296296295</v>
      </c>
      <c r="T14" s="28"/>
      <c r="U14" s="28"/>
      <c r="V14" s="28"/>
      <c r="W14" s="28"/>
      <c r="X14" s="28"/>
      <c r="Y14" s="28"/>
      <c r="Z14" s="28"/>
      <c r="AA14" s="29"/>
    </row>
    <row r="15" spans="1:34">
      <c r="A15" s="24">
        <f>A14+$AE15</f>
        <v>0.28612268518518519</v>
      </c>
      <c r="B15" s="52">
        <f t="shared" ref="B15:D15" si="1">B14+$AE15</f>
        <v>0.50834490740740745</v>
      </c>
      <c r="C15" s="52">
        <f t="shared" si="1"/>
        <v>0.61251157407407408</v>
      </c>
      <c r="D15" s="52">
        <f t="shared" si="1"/>
        <v>0.73751157407407408</v>
      </c>
      <c r="E15" s="26"/>
      <c r="F15" s="26"/>
      <c r="G15" s="26"/>
      <c r="H15" s="26"/>
      <c r="I15" s="26"/>
      <c r="J15" s="26"/>
      <c r="K15" s="26"/>
      <c r="L15" s="33"/>
      <c r="M15" s="36">
        <v>7.5</v>
      </c>
      <c r="N15" s="39">
        <v>2</v>
      </c>
      <c r="O15" s="49" t="s">
        <v>29</v>
      </c>
      <c r="P15" s="32">
        <f t="shared" si="0"/>
        <v>0.31732638888888887</v>
      </c>
      <c r="Q15" s="32">
        <f t="shared" si="0"/>
        <v>0.55690972222222224</v>
      </c>
      <c r="R15" s="32">
        <f t="shared" si="0"/>
        <v>0.66107638888888898</v>
      </c>
      <c r="S15" s="32">
        <f t="shared" si="0"/>
        <v>0.26524305555555555</v>
      </c>
      <c r="T15" s="26"/>
      <c r="U15" s="26"/>
      <c r="V15" s="26"/>
      <c r="W15" s="26"/>
      <c r="X15" s="26"/>
      <c r="Y15" s="26"/>
      <c r="Z15" s="26"/>
      <c r="AA15" s="30"/>
      <c r="AC15">
        <f>M15-M14</f>
        <v>7.5</v>
      </c>
      <c r="AD15" s="47">
        <f>ROUND(AH12,0)</f>
        <v>34</v>
      </c>
      <c r="AE15" s="19">
        <f>TIME(0,0,(60*AD$15*AC15/AD$16))</f>
        <v>8.3449074074074085E-3</v>
      </c>
      <c r="AF15" s="48" t="s">
        <v>24</v>
      </c>
    </row>
    <row r="16" spans="1:34">
      <c r="A16" s="24">
        <f t="shared" ref="A16:D18" si="2">A15+$AE16</f>
        <v>0.29725694444444445</v>
      </c>
      <c r="B16" s="52">
        <f t="shared" si="2"/>
        <v>0.51947916666666671</v>
      </c>
      <c r="C16" s="52">
        <f t="shared" si="2"/>
        <v>0.62364583333333334</v>
      </c>
      <c r="D16" s="52">
        <f t="shared" si="2"/>
        <v>0.74864583333333334</v>
      </c>
      <c r="E16" s="26"/>
      <c r="F16" s="26"/>
      <c r="G16" s="26"/>
      <c r="H16" s="26"/>
      <c r="I16" s="26"/>
      <c r="J16" s="26"/>
      <c r="K16" s="26"/>
      <c r="L16" s="33"/>
      <c r="M16" s="34">
        <v>17.5</v>
      </c>
      <c r="N16" s="39">
        <v>3</v>
      </c>
      <c r="O16" s="49" t="s">
        <v>30</v>
      </c>
      <c r="P16" s="32">
        <f t="shared" si="0"/>
        <v>0.30619212962962961</v>
      </c>
      <c r="Q16" s="32">
        <f t="shared" si="0"/>
        <v>0.54577546296296298</v>
      </c>
      <c r="R16" s="32">
        <f t="shared" si="0"/>
        <v>0.64994212962962972</v>
      </c>
      <c r="S16" s="32">
        <f t="shared" si="0"/>
        <v>0.25410879629629629</v>
      </c>
      <c r="T16" s="26"/>
      <c r="U16" s="26"/>
      <c r="V16" s="26"/>
      <c r="W16" s="26"/>
      <c r="X16" s="26"/>
      <c r="Y16" s="26"/>
      <c r="Z16" s="26"/>
      <c r="AA16" s="30"/>
      <c r="AC16">
        <f t="shared" ref="AC16:AC18" si="3">M16-M15</f>
        <v>10</v>
      </c>
      <c r="AD16" s="18">
        <v>21.2</v>
      </c>
      <c r="AE16" s="19">
        <f t="shared" ref="AE16:AE18" si="4">TIME(0,0,(60*AD$15*AC16/AD$16))</f>
        <v>1.113425925925926E-2</v>
      </c>
      <c r="AF16" s="46" t="s">
        <v>23</v>
      </c>
    </row>
    <row r="17" spans="1:31">
      <c r="A17" s="24">
        <f t="shared" si="2"/>
        <v>0.30092592592592593</v>
      </c>
      <c r="B17" s="52">
        <f t="shared" si="2"/>
        <v>0.52314814814814814</v>
      </c>
      <c r="C17" s="52">
        <f t="shared" si="2"/>
        <v>0.62731481481481488</v>
      </c>
      <c r="D17" s="52">
        <f t="shared" si="2"/>
        <v>0.75231481481481488</v>
      </c>
      <c r="E17" s="26"/>
      <c r="F17" s="26"/>
      <c r="G17" s="26"/>
      <c r="H17" s="26"/>
      <c r="I17" s="26"/>
      <c r="J17" s="26"/>
      <c r="K17" s="26"/>
      <c r="L17" s="33"/>
      <c r="M17" s="34">
        <v>20.8</v>
      </c>
      <c r="N17" s="39">
        <v>4</v>
      </c>
      <c r="O17" s="49" t="s">
        <v>31</v>
      </c>
      <c r="P17" s="32">
        <f t="shared" si="0"/>
        <v>0.30252314814814812</v>
      </c>
      <c r="Q17" s="32">
        <f t="shared" si="0"/>
        <v>0.54210648148148144</v>
      </c>
      <c r="R17" s="32">
        <f t="shared" si="0"/>
        <v>0.64627314814814818</v>
      </c>
      <c r="S17" s="32">
        <f t="shared" si="0"/>
        <v>0.25043981481481481</v>
      </c>
      <c r="T17" s="26"/>
      <c r="U17" s="26"/>
      <c r="V17" s="26"/>
      <c r="W17" s="26"/>
      <c r="X17" s="26"/>
      <c r="Y17" s="26"/>
      <c r="Z17" s="26"/>
      <c r="AA17" s="30"/>
      <c r="AC17">
        <f t="shared" si="3"/>
        <v>3.3000000000000007</v>
      </c>
      <c r="AE17" s="19">
        <f t="shared" si="4"/>
        <v>3.6689814814814814E-3</v>
      </c>
    </row>
    <row r="18" spans="1:31" ht="15" thickBot="1">
      <c r="A18" s="40">
        <f t="shared" si="2"/>
        <v>0.30136574074074074</v>
      </c>
      <c r="B18" s="53">
        <f t="shared" si="2"/>
        <v>0.52358796296296295</v>
      </c>
      <c r="C18" s="53">
        <f t="shared" si="2"/>
        <v>0.62775462962962969</v>
      </c>
      <c r="D18" s="53">
        <f t="shared" si="2"/>
        <v>0.75275462962962969</v>
      </c>
      <c r="E18" s="41"/>
      <c r="F18" s="41"/>
      <c r="G18" s="41"/>
      <c r="H18" s="41"/>
      <c r="I18" s="41"/>
      <c r="J18" s="41"/>
      <c r="K18" s="41"/>
      <c r="L18" s="42"/>
      <c r="M18" s="35">
        <v>21.2</v>
      </c>
      <c r="N18" s="43">
        <v>5</v>
      </c>
      <c r="O18" s="54" t="s">
        <v>32</v>
      </c>
      <c r="P18" s="44">
        <v>0.30208333333333331</v>
      </c>
      <c r="Q18" s="55">
        <v>0.54166666666666663</v>
      </c>
      <c r="R18" s="55">
        <v>0.64583333333333337</v>
      </c>
      <c r="S18" s="56">
        <v>0.25</v>
      </c>
      <c r="T18" s="41"/>
      <c r="U18" s="41"/>
      <c r="V18" s="41"/>
      <c r="W18" s="41"/>
      <c r="X18" s="41"/>
      <c r="Y18" s="41"/>
      <c r="Z18" s="41"/>
      <c r="AA18" s="45"/>
      <c r="AC18">
        <f t="shared" si="3"/>
        <v>0.39999999999999858</v>
      </c>
      <c r="AE18" s="19">
        <f t="shared" si="4"/>
        <v>4.3981481481481481E-4</v>
      </c>
    </row>
    <row r="19" spans="1:3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3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31">
      <c r="W21" s="15" t="s">
        <v>22</v>
      </c>
      <c r="X21" s="9"/>
      <c r="Y21" s="9"/>
      <c r="Z21" s="9"/>
      <c r="AA21" s="9"/>
    </row>
    <row r="22" spans="1:31">
      <c r="A22" s="16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31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31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18">
    <cfRule type="cellIs" dxfId="1" priority="17" stopIfTrue="1" operator="equal">
      <formula>0</formula>
    </cfRule>
  </conditionalFormatting>
  <conditionalFormatting sqref="J14:L18 A19:N20 A15:I18 P14:AA20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2024-07-01T18:56:26Z</dcterms:modified>
</cp:coreProperties>
</file>